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1" sheetId="1" r:id="rId1"/>
  </sheets>
  <definedNames>
    <definedName name="_xlnm.Print_Titles" localSheetId="0">'прил 1'!$12:$14</definedName>
  </definedNames>
  <calcPr calcId="125725"/>
</workbook>
</file>

<file path=xl/calcChain.xml><?xml version="1.0" encoding="utf-8"?>
<calcChain xmlns="http://schemas.openxmlformats.org/spreadsheetml/2006/main">
  <c r="F38" i="1"/>
  <c r="G36"/>
  <c r="H36"/>
  <c r="G48"/>
  <c r="F45"/>
  <c r="F17" l="1"/>
  <c r="F44" l="1"/>
  <c r="F31"/>
  <c r="F30" s="1"/>
  <c r="F16"/>
  <c r="G17"/>
  <c r="G16" s="1"/>
  <c r="H17"/>
  <c r="H16" s="1"/>
  <c r="H31"/>
  <c r="H30" s="1"/>
  <c r="G31"/>
  <c r="G30" s="1"/>
  <c r="H28"/>
  <c r="G28"/>
  <c r="H26"/>
  <c r="G26"/>
  <c r="H23"/>
  <c r="G23"/>
  <c r="H20"/>
  <c r="H19" s="1"/>
  <c r="G20"/>
  <c r="G19" s="1"/>
  <c r="F46"/>
  <c r="F39"/>
  <c r="F36"/>
  <c r="F35" s="1"/>
  <c r="F28"/>
  <c r="F26"/>
  <c r="F23"/>
  <c r="F20"/>
  <c r="F19" s="1"/>
  <c r="G46"/>
  <c r="G44"/>
  <c r="G39"/>
  <c r="G35"/>
  <c r="H46"/>
  <c r="H44"/>
  <c r="G43" l="1"/>
  <c r="H25"/>
  <c r="H22" s="1"/>
  <c r="H15" s="1"/>
  <c r="G25"/>
  <c r="G22" s="1"/>
  <c r="G15" s="1"/>
  <c r="F25"/>
  <c r="F22" s="1"/>
  <c r="F15" s="1"/>
  <c r="G38"/>
  <c r="F43"/>
  <c r="H43"/>
  <c r="H35"/>
  <c r="H39"/>
  <c r="F34" l="1"/>
  <c r="F33" s="1"/>
  <c r="F49" s="1"/>
  <c r="G34"/>
  <c r="G33" s="1"/>
  <c r="G49" s="1"/>
  <c r="H38"/>
  <c r="H34" s="1"/>
  <c r="H33" l="1"/>
  <c r="H49" s="1"/>
</calcChain>
</file>

<file path=xl/sharedStrings.xml><?xml version="1.0" encoding="utf-8"?>
<sst xmlns="http://schemas.openxmlformats.org/spreadsheetml/2006/main" count="137" uniqueCount="102">
  <si>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</si>
  <si>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</si>
  <si>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</si>
  <si>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</si>
  <si>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</si>
  <si>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</si>
  <si>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</si>
  <si>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</si>
  <si>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</si>
  <si>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</si>
  <si>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</si>
  <si>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</si>
  <si>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</si>
  <si>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</si>
  <si>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</si>
  <si>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</si>
  <si>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</si>
  <si>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</si>
  <si>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</si>
  <si>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</si>
  <si>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</si>
  <si>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</si>
  <si>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</si>
  <si>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</si>
  <si>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</si>
  <si>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</si>
  <si>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</si>
  <si>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</si>
  <si>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</si>
  <si>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</si>
  <si>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</si>
  <si>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</si>
  <si>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</si>
  <si>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</si>
  <si>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</si>
  <si>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</si>
  <si>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</si>
  <si>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</si>
  <si>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</si>
  <si>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</si>
  <si>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</si>
  <si>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</si>
  <si>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</si>
  <si>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</si>
  <si>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</si>
  <si>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</si>
  <si>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</si>
  <si>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</si>
  <si>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</si>
  <si>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</si>
  <si>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</si>
  <si>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</si>
  <si>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</si>
  <si>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</si>
  <si>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</si>
  <si>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</si>
  <si>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</si>
  <si>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</si>
  <si>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</si>
  <si>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</si>
  <si>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</si>
  <si>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</si>
  <si>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</si>
  <si>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</si>
  <si>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</si>
  <si>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</si>
  <si>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</si>
  <si>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</si>
  <si>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</si>
  <si>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>Е.В.Ельченко</t>
  </si>
  <si>
    <t xml:space="preserve">Приложение 1 </t>
  </si>
  <si>
    <t>Сумма 2020 года</t>
  </si>
  <si>
    <t>Сумма 2021 года</t>
  </si>
  <si>
    <t>2 02 49999 00 0000 150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</si>
  <si>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</si>
  <si>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</si>
  <si>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</si>
  <si>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</si>
  <si>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</si>
  <si>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</si>
  <si>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</si>
  <si>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</si>
  <si>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</si>
  <si>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 xml:space="preserve">2 02 15001 00 0000 150 </t>
  </si>
  <si>
    <t xml:space="preserve">2 02 15001 10 0000 150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</si>
  <si>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</si>
  <si>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</si>
  <si>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</si>
  <si>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</si>
  <si>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на 2020 год и плановый период 2021 и 2022 годов"</t>
  </si>
  <si>
    <t xml:space="preserve">Объем поступлений доходов бюджета Калиновского сельского поселения на 2020 год </t>
  </si>
  <si>
    <t>и плановый период 2021 и 2022 годов</t>
  </si>
  <si>
    <t>Сумма 2022 года</t>
  </si>
  <si>
    <t>Дотации бюджетам сельских поселений на выравнивание бюджетной обеспеченности из бюджета субъекта Российской Федерации</t>
  </si>
  <si>
    <t>Межбюджетные трансферты, передаваемые бюджетам сельских поселений из бюджетов муниципальных районов на подготовку и проведение выбороввопросов местного значения в соответствии с заключенными соглашениями</t>
  </si>
  <si>
    <t>2 02 45160 10  0000 150</t>
  </si>
  <si>
    <t>Прочие межбюджетные трансферты, передаваемые бюджетам</t>
  </si>
  <si>
    <t>2 02 49999 10 0000 150</t>
  </si>
  <si>
    <t xml:space="preserve">к решению Собрания депутатов </t>
  </si>
  <si>
    <t xml:space="preserve">Председатель Собрания депутатов                                                        </t>
  </si>
  <si>
    <t>М.С. Овчинникова</t>
  </si>
  <si>
    <t>от 28.08.2020г.  №102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</si>
</sst>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Fill="1" applyBorder="1" applyAlignment="1" applyProtection="1">
      <alignment horizontal="right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165" fontId="8" fillId="2" borderId="2" xfId="0" applyNumberFormat="1" applyFont="1" applyFill="1" applyBorder="1" applyAlignment="1" applyProtection="1">
      <alignment horizontal="right"/>
    </xf>
    <xf numFmtId="49" fontId="7" fillId="3" borderId="1" xfId="0" applyNumberFormat="1" applyFont="1" applyFill="1" applyBorder="1" applyAlignment="1" applyProtection="1">
      <alignment horizontal="center" vertical="center"/>
    </xf>
    <xf numFmtId="164" fontId="7" fillId="3" borderId="2" xfId="0" applyNumberFormat="1" applyFont="1" applyFill="1" applyBorder="1" applyAlignment="1" applyProtection="1">
      <alignment horizontal="justify" vertical="center" wrapText="1"/>
    </xf>
    <xf numFmtId="165" fontId="7" fillId="3" borderId="2" xfId="0" applyNumberFormat="1" applyFont="1" applyFill="1" applyBorder="1" applyAlignment="1" applyProtection="1">
      <alignment horizontal="right"/>
    </xf>
    <xf numFmtId="165" fontId="8" fillId="3" borderId="2" xfId="0" applyNumberFormat="1" applyFont="1" applyFill="1" applyBorder="1" applyAlignment="1" applyProtection="1">
      <alignment horizontal="right"/>
    </xf>
    <xf numFmtId="164" fontId="14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tabSelected="1" topLeftCell="E1" zoomScale="90" zoomScaleNormal="90" workbookViewId="0">
      <selection activeCell="F40" sqref="F40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80.7109375" style="17" customWidth="1"/>
    <col min="6" max="8" width="19.285156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70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98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86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87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89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101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51" t="s">
        <v>90</v>
      </c>
      <c r="D9" s="51"/>
      <c r="E9" s="51"/>
      <c r="F9" s="51"/>
      <c r="G9" s="51"/>
      <c r="H9" s="51"/>
      <c r="I9" s="51"/>
      <c r="J9" s="51"/>
      <c r="K9" s="52"/>
    </row>
    <row r="10" spans="1:11" ht="18.75">
      <c r="E10" s="18" t="s">
        <v>91</v>
      </c>
      <c r="K10" s="1"/>
    </row>
    <row r="11" spans="1:11" ht="18" customHeight="1">
      <c r="A11" s="6"/>
      <c r="B11" s="6"/>
      <c r="C11" s="6"/>
      <c r="D11" s="19"/>
      <c r="E11" s="19"/>
      <c r="F11" s="19"/>
      <c r="G11" s="19"/>
      <c r="H11" s="19" t="s">
        <v>2</v>
      </c>
      <c r="I11" s="6"/>
      <c r="J11" s="6"/>
      <c r="K11" s="1"/>
    </row>
    <row r="12" spans="1:11" ht="39" customHeight="1">
      <c r="A12" s="53" t="s">
        <v>11</v>
      </c>
      <c r="B12" s="53" t="s">
        <v>12</v>
      </c>
      <c r="C12" s="53" t="s">
        <v>3</v>
      </c>
      <c r="D12" s="54" t="s">
        <v>4</v>
      </c>
      <c r="E12" s="54" t="s">
        <v>11</v>
      </c>
      <c r="F12" s="54" t="s">
        <v>71</v>
      </c>
      <c r="G12" s="54" t="s">
        <v>72</v>
      </c>
      <c r="H12" s="54" t="s">
        <v>92</v>
      </c>
      <c r="I12" s="53" t="s">
        <v>14</v>
      </c>
      <c r="J12" s="53" t="s">
        <v>15</v>
      </c>
      <c r="K12" s="53" t="s">
        <v>13</v>
      </c>
    </row>
    <row r="13" spans="1:11" ht="39" customHeight="1">
      <c r="A13" s="53"/>
      <c r="B13" s="53"/>
      <c r="C13" s="53"/>
      <c r="D13" s="54"/>
      <c r="E13" s="54"/>
      <c r="F13" s="55"/>
      <c r="G13" s="55"/>
      <c r="H13" s="55"/>
      <c r="I13" s="56"/>
      <c r="J13" s="56"/>
      <c r="K13" s="53"/>
    </row>
    <row r="14" spans="1:11" ht="19.5" customHeight="1">
      <c r="A14" s="8" t="s">
        <v>5</v>
      </c>
      <c r="B14" s="8" t="s">
        <v>6</v>
      </c>
      <c r="C14" s="8" t="s">
        <v>7</v>
      </c>
      <c r="D14" s="20" t="s">
        <v>5</v>
      </c>
      <c r="E14" s="20" t="s">
        <v>6</v>
      </c>
      <c r="F14" s="20" t="s">
        <v>7</v>
      </c>
      <c r="G14" s="20" t="s">
        <v>8</v>
      </c>
      <c r="H14" s="20" t="s">
        <v>85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1" t="s">
        <v>16</v>
      </c>
      <c r="E15" s="22" t="s">
        <v>17</v>
      </c>
      <c r="F15" s="23">
        <f>F16+F19+F22+F30</f>
        <v>7186.7</v>
      </c>
      <c r="G15" s="11">
        <f>G16+G19+G22+G30</f>
        <v>7334</v>
      </c>
      <c r="H15" s="11">
        <f>H16+H19+H22+H30</f>
        <v>7480.9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1" t="s">
        <v>18</v>
      </c>
      <c r="E16" s="22" t="s">
        <v>19</v>
      </c>
      <c r="F16" s="11">
        <f t="shared" ref="F16:H17" si="0">F17</f>
        <v>855.9</v>
      </c>
      <c r="G16" s="11">
        <f t="shared" si="0"/>
        <v>915.8</v>
      </c>
      <c r="H16" s="11">
        <f t="shared" si="0"/>
        <v>989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4" t="s">
        <v>20</v>
      </c>
      <c r="E17" s="25" t="s">
        <v>21</v>
      </c>
      <c r="F17" s="12">
        <f t="shared" si="0"/>
        <v>855.9</v>
      </c>
      <c r="G17" s="12">
        <f t="shared" si="0"/>
        <v>915.8</v>
      </c>
      <c r="H17" s="12">
        <f t="shared" si="0"/>
        <v>989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4" t="s">
        <v>22</v>
      </c>
      <c r="E18" s="25" t="s">
        <v>63</v>
      </c>
      <c r="F18" s="12">
        <v>855.9</v>
      </c>
      <c r="G18" s="12">
        <v>915.8</v>
      </c>
      <c r="H18" s="12">
        <v>989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1" t="s">
        <v>24</v>
      </c>
      <c r="E19" s="22" t="s">
        <v>25</v>
      </c>
      <c r="F19" s="11">
        <f t="shared" ref="F19:H20" si="1">F20</f>
        <v>1837</v>
      </c>
      <c r="G19" s="11">
        <f t="shared" si="1"/>
        <v>1910.5</v>
      </c>
      <c r="H19" s="11">
        <f t="shared" si="1"/>
        <v>1986.9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4" t="s">
        <v>26</v>
      </c>
      <c r="E20" s="25" t="s">
        <v>27</v>
      </c>
      <c r="F20" s="12">
        <f t="shared" si="1"/>
        <v>1837</v>
      </c>
      <c r="G20" s="12">
        <f t="shared" si="1"/>
        <v>1910.5</v>
      </c>
      <c r="H20" s="12">
        <f t="shared" si="1"/>
        <v>1986.9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4" t="s">
        <v>28</v>
      </c>
      <c r="E21" s="25" t="s">
        <v>27</v>
      </c>
      <c r="F21" s="12">
        <v>1837</v>
      </c>
      <c r="G21" s="12">
        <v>1910.5</v>
      </c>
      <c r="H21" s="12">
        <v>1986.9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1" t="s">
        <v>29</v>
      </c>
      <c r="E22" s="22" t="s">
        <v>30</v>
      </c>
      <c r="F22" s="11">
        <f>F23+F25</f>
        <v>4458.0999999999995</v>
      </c>
      <c r="G22" s="11">
        <f>G23+G25</f>
        <v>4470.5999999999995</v>
      </c>
      <c r="H22" s="11">
        <f>H23+H25</f>
        <v>4466.3999999999996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4" t="s">
        <v>31</v>
      </c>
      <c r="E23" s="25" t="s">
        <v>32</v>
      </c>
      <c r="F23" s="12">
        <f>F24</f>
        <v>189.4</v>
      </c>
      <c r="G23" s="12">
        <f>G24</f>
        <v>201.9</v>
      </c>
      <c r="H23" s="12">
        <f>H24</f>
        <v>197.7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4" t="s">
        <v>33</v>
      </c>
      <c r="E24" s="25" t="s">
        <v>34</v>
      </c>
      <c r="F24" s="12">
        <v>189.4</v>
      </c>
      <c r="G24" s="12">
        <v>201.9</v>
      </c>
      <c r="H24" s="12">
        <v>197.7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4" t="s">
        <v>35</v>
      </c>
      <c r="E25" s="25" t="s">
        <v>36</v>
      </c>
      <c r="F25" s="12">
        <f>F26+F28</f>
        <v>4268.7</v>
      </c>
      <c r="G25" s="12">
        <f>G26+G28</f>
        <v>4268.7</v>
      </c>
      <c r="H25" s="12">
        <f>H26+H28</f>
        <v>4268.7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4" t="s">
        <v>37</v>
      </c>
      <c r="E26" s="25" t="s">
        <v>38</v>
      </c>
      <c r="F26" s="12">
        <f>F27</f>
        <v>691.2</v>
      </c>
      <c r="G26" s="12">
        <f>G27</f>
        <v>691.2</v>
      </c>
      <c r="H26" s="12">
        <f>H27</f>
        <v>691.2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4" t="s">
        <v>39</v>
      </c>
      <c r="E27" s="25" t="s">
        <v>40</v>
      </c>
      <c r="F27" s="12">
        <v>691.2</v>
      </c>
      <c r="G27" s="12">
        <v>691.2</v>
      </c>
      <c r="H27" s="12">
        <v>691.2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4" t="s">
        <v>41</v>
      </c>
      <c r="E28" s="25" t="s">
        <v>42</v>
      </c>
      <c r="F28" s="12">
        <f>F29</f>
        <v>3577.5</v>
      </c>
      <c r="G28" s="12">
        <f>G29</f>
        <v>3577.5</v>
      </c>
      <c r="H28" s="12">
        <f>H29</f>
        <v>3577.5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4" t="s">
        <v>43</v>
      </c>
      <c r="E29" s="25" t="s">
        <v>44</v>
      </c>
      <c r="F29" s="12">
        <v>3577.5</v>
      </c>
      <c r="G29" s="12">
        <v>3577.5</v>
      </c>
      <c r="H29" s="12">
        <v>3577.5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1" t="s">
        <v>45</v>
      </c>
      <c r="E30" s="22" t="s">
        <v>46</v>
      </c>
      <c r="F30" s="11">
        <f t="shared" ref="F30:H31" si="2">F31</f>
        <v>35.700000000000003</v>
      </c>
      <c r="G30" s="11">
        <f t="shared" si="2"/>
        <v>37.1</v>
      </c>
      <c r="H30" s="11">
        <f t="shared" si="2"/>
        <v>38.6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4" t="s">
        <v>67</v>
      </c>
      <c r="E31" s="25" t="s">
        <v>47</v>
      </c>
      <c r="F31" s="12">
        <f t="shared" si="2"/>
        <v>35.700000000000003</v>
      </c>
      <c r="G31" s="12">
        <f t="shared" si="2"/>
        <v>37.1</v>
      </c>
      <c r="H31" s="12">
        <f t="shared" si="2"/>
        <v>38.6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4" t="s">
        <v>48</v>
      </c>
      <c r="E32" s="25" t="s">
        <v>49</v>
      </c>
      <c r="F32" s="12">
        <v>35.700000000000003</v>
      </c>
      <c r="G32" s="12">
        <v>37.1</v>
      </c>
      <c r="H32" s="12">
        <v>38.6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1" t="s">
        <v>50</v>
      </c>
      <c r="E33" s="22" t="s">
        <v>51</v>
      </c>
      <c r="F33" s="11">
        <f>F34</f>
        <v>3041.8</v>
      </c>
      <c r="G33" s="11">
        <f>G34</f>
        <v>2445.5</v>
      </c>
      <c r="H33" s="11">
        <f>H34</f>
        <v>2127.7999999999997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1" t="s">
        <v>52</v>
      </c>
      <c r="E34" s="22" t="s">
        <v>53</v>
      </c>
      <c r="F34" s="11">
        <f>F35+F38+F43</f>
        <v>3041.8</v>
      </c>
      <c r="G34" s="11">
        <f>G35+G38+G43</f>
        <v>2445.5</v>
      </c>
      <c r="H34" s="11">
        <f>H35+H38+H43</f>
        <v>2127.7999999999997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4" t="s">
        <v>82</v>
      </c>
      <c r="E35" s="50" t="s">
        <v>54</v>
      </c>
      <c r="F35" s="12">
        <f t="shared" ref="F35:H36" si="3">F36</f>
        <v>2239</v>
      </c>
      <c r="G35" s="12">
        <f t="shared" si="3"/>
        <v>1863.9</v>
      </c>
      <c r="H35" s="12">
        <f t="shared" si="3"/>
        <v>1907.6</v>
      </c>
      <c r="I35" s="12">
        <v>3430.1</v>
      </c>
      <c r="J35" s="12">
        <v>3380.4</v>
      </c>
    </row>
    <row r="36" spans="1:10" ht="19.5" customHeight="1">
      <c r="A36" s="9" t="s">
        <v>55</v>
      </c>
      <c r="B36" s="7"/>
      <c r="C36" s="7"/>
      <c r="D36" s="24" t="s">
        <v>83</v>
      </c>
      <c r="E36" s="50" t="s">
        <v>55</v>
      </c>
      <c r="F36" s="12">
        <f t="shared" si="3"/>
        <v>2239</v>
      </c>
      <c r="G36" s="12">
        <f>G37</f>
        <v>1863.9</v>
      </c>
      <c r="H36" s="12">
        <f>H37</f>
        <v>1907.6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43" t="s">
        <v>84</v>
      </c>
      <c r="E37" s="50" t="s">
        <v>93</v>
      </c>
      <c r="F37" s="44">
        <v>2239</v>
      </c>
      <c r="G37" s="45">
        <v>1863.9</v>
      </c>
      <c r="H37" s="45">
        <v>1907.6</v>
      </c>
      <c r="I37" s="12">
        <v>3430.1</v>
      </c>
      <c r="J37" s="12">
        <v>3380.4</v>
      </c>
    </row>
    <row r="38" spans="1:10" ht="38.85" customHeight="1">
      <c r="A38" s="9" t="s">
        <v>57</v>
      </c>
      <c r="B38" s="7"/>
      <c r="C38" s="7"/>
      <c r="D38" s="26" t="s">
        <v>81</v>
      </c>
      <c r="E38" s="27" t="s">
        <v>57</v>
      </c>
      <c r="F38" s="28">
        <f>F39+F41</f>
        <v>231.29999999999998</v>
      </c>
      <c r="G38" s="28">
        <f>G39+G41</f>
        <v>207.5</v>
      </c>
      <c r="H38" s="28">
        <f>H39+H41</f>
        <v>220.2</v>
      </c>
      <c r="I38" s="12">
        <v>173.5</v>
      </c>
      <c r="J38" s="12">
        <v>173.5</v>
      </c>
    </row>
    <row r="39" spans="1:10" ht="38.85" customHeight="1">
      <c r="A39" s="9" t="s">
        <v>58</v>
      </c>
      <c r="B39" s="7"/>
      <c r="C39" s="7"/>
      <c r="D39" s="24" t="s">
        <v>80</v>
      </c>
      <c r="E39" s="25" t="s">
        <v>58</v>
      </c>
      <c r="F39" s="29">
        <f>F40</f>
        <v>0.2</v>
      </c>
      <c r="G39" s="29">
        <f>G40</f>
        <v>0.2</v>
      </c>
      <c r="H39" s="29">
        <f>H40</f>
        <v>0.2</v>
      </c>
      <c r="I39" s="12">
        <v>0.2</v>
      </c>
      <c r="J39" s="12">
        <v>0.2</v>
      </c>
    </row>
    <row r="40" spans="1:10" ht="38.85" customHeight="1">
      <c r="A40" s="9" t="s">
        <v>59</v>
      </c>
      <c r="B40" s="7"/>
      <c r="C40" s="7"/>
      <c r="D40" s="24" t="s">
        <v>79</v>
      </c>
      <c r="E40" s="25" t="s">
        <v>59</v>
      </c>
      <c r="F40" s="29">
        <v>0.2</v>
      </c>
      <c r="G40" s="29">
        <v>0.2</v>
      </c>
      <c r="H40" s="29">
        <v>0.2</v>
      </c>
      <c r="I40" s="12">
        <v>0.2</v>
      </c>
      <c r="J40" s="12">
        <v>0.2</v>
      </c>
    </row>
    <row r="41" spans="1:10" ht="48" customHeight="1">
      <c r="A41" s="9" t="s">
        <v>60</v>
      </c>
      <c r="B41" s="7"/>
      <c r="C41" s="7"/>
      <c r="D41" s="24" t="s">
        <v>78</v>
      </c>
      <c r="E41" s="25" t="s">
        <v>60</v>
      </c>
      <c r="F41" s="29">
        <v>231.1</v>
      </c>
      <c r="G41" s="29">
        <v>207.3</v>
      </c>
      <c r="H41" s="29">
        <v>220</v>
      </c>
      <c r="I41" s="12">
        <v>173.3</v>
      </c>
      <c r="J41" s="12">
        <v>173.3</v>
      </c>
    </row>
    <row r="42" spans="1:10" ht="58.35" customHeight="1">
      <c r="A42" s="9" t="s">
        <v>61</v>
      </c>
      <c r="B42" s="7"/>
      <c r="C42" s="7"/>
      <c r="D42" s="24" t="s">
        <v>77</v>
      </c>
      <c r="E42" s="25" t="s">
        <v>61</v>
      </c>
      <c r="F42" s="29">
        <v>231.1</v>
      </c>
      <c r="G42" s="29">
        <v>207.3</v>
      </c>
      <c r="H42" s="29">
        <v>220</v>
      </c>
      <c r="I42" s="12">
        <v>173.3</v>
      </c>
      <c r="J42" s="12">
        <v>173.3</v>
      </c>
    </row>
    <row r="43" spans="1:10" ht="23.25" customHeight="1">
      <c r="D43" s="30" t="s">
        <v>76</v>
      </c>
      <c r="E43" s="31" t="s">
        <v>64</v>
      </c>
      <c r="F43" s="28">
        <f>F44+F46</f>
        <v>571.5</v>
      </c>
      <c r="G43" s="28">
        <f>G44+G46+G48</f>
        <v>374.1</v>
      </c>
      <c r="H43" s="28">
        <f>H44+H46</f>
        <v>0</v>
      </c>
    </row>
    <row r="44" spans="1:10" ht="61.5" customHeight="1">
      <c r="D44" s="32" t="s">
        <v>75</v>
      </c>
      <c r="E44" s="33" t="s">
        <v>65</v>
      </c>
      <c r="F44" s="34">
        <f>F45</f>
        <v>571.5</v>
      </c>
      <c r="G44" s="34">
        <f>G45</f>
        <v>0</v>
      </c>
      <c r="H44" s="34">
        <f>H45</f>
        <v>0</v>
      </c>
    </row>
    <row r="45" spans="1:10" ht="68.25" customHeight="1">
      <c r="D45" s="35" t="s">
        <v>74</v>
      </c>
      <c r="E45" s="36" t="s">
        <v>66</v>
      </c>
      <c r="F45" s="12">
        <f>552.4+19.1</f>
        <v>571.5</v>
      </c>
      <c r="G45" s="12">
        <v>0</v>
      </c>
      <c r="H45" s="12">
        <v>0</v>
      </c>
    </row>
    <row r="46" spans="1:10" ht="28.5" hidden="1" customHeight="1">
      <c r="D46" s="35" t="s">
        <v>73</v>
      </c>
      <c r="E46" s="36" t="s">
        <v>66</v>
      </c>
      <c r="F46" s="37">
        <f>F47</f>
        <v>0</v>
      </c>
      <c r="G46" s="37">
        <f>G47</f>
        <v>0</v>
      </c>
      <c r="H46" s="37">
        <f>H47</f>
        <v>0</v>
      </c>
    </row>
    <row r="47" spans="1:10" ht="28.5" hidden="1" customHeight="1">
      <c r="D47" s="46" t="s">
        <v>95</v>
      </c>
      <c r="E47" s="47" t="s">
        <v>94</v>
      </c>
      <c r="F47" s="48">
        <v>0</v>
      </c>
      <c r="G47" s="49"/>
      <c r="H47" s="49">
        <v>0</v>
      </c>
    </row>
    <row r="48" spans="1:10" ht="29.25" customHeight="1">
      <c r="D48" s="41" t="s">
        <v>97</v>
      </c>
      <c r="E48" s="42" t="s">
        <v>96</v>
      </c>
      <c r="F48" s="37">
        <v>0</v>
      </c>
      <c r="G48" s="29">
        <f>374.1</f>
        <v>374.1</v>
      </c>
      <c r="H48" s="29">
        <v>0</v>
      </c>
    </row>
    <row r="49" spans="1:10" ht="19.5" customHeight="1">
      <c r="A49" s="9" t="s">
        <v>62</v>
      </c>
      <c r="B49" s="7"/>
      <c r="C49" s="7"/>
      <c r="D49" s="24"/>
      <c r="E49" s="22" t="s">
        <v>62</v>
      </c>
      <c r="F49" s="38">
        <f>F15+F33</f>
        <v>10228.5</v>
      </c>
      <c r="G49" s="38">
        <f>G15+G33</f>
        <v>9779.5</v>
      </c>
      <c r="H49" s="38">
        <f>H15+H33</f>
        <v>9608.6999999999989</v>
      </c>
      <c r="I49" s="13">
        <v>5867.7</v>
      </c>
      <c r="J49" s="13">
        <v>5854.7</v>
      </c>
    </row>
    <row r="51" spans="1:10" ht="17.25" customHeight="1"/>
    <row r="52" spans="1:10" ht="18" hidden="1" customHeight="1">
      <c r="D52" s="39" t="s">
        <v>68</v>
      </c>
      <c r="E52" s="39"/>
      <c r="F52" s="39"/>
      <c r="G52" s="39"/>
      <c r="H52" s="39"/>
    </row>
    <row r="53" spans="1:10" ht="26.25" hidden="1" customHeight="1">
      <c r="D53" s="39" t="s">
        <v>88</v>
      </c>
      <c r="E53" s="39"/>
      <c r="F53" s="39"/>
      <c r="G53" s="39" t="s">
        <v>69</v>
      </c>
      <c r="H53" s="39"/>
    </row>
    <row r="54" spans="1:10" ht="18" customHeight="1">
      <c r="E54" s="17" t="s">
        <v>99</v>
      </c>
      <c r="F54" s="40"/>
    </row>
    <row r="55" spans="1:10" ht="18" customHeight="1">
      <c r="E55" s="17" t="s">
        <v>88</v>
      </c>
      <c r="F55" s="17" t="s">
        <v>100</v>
      </c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2020-06-01T13:45:33Z</cp:lastPrinted>
  <dcterms:created xsi:type="dcterms:W3CDTF">2016-12-16T13:51:55Z</dcterms:created>
  <dcterms:modified xsi:type="dcterms:W3CDTF">2020-08-28T12:36:37Z</dcterms:modified>
</cp:coreProperties>
</file>